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4" i="1" l="1"/>
  <c r="B17" i="1" l="1"/>
  <c r="B12" i="1"/>
  <c r="C12" i="1" l="1"/>
  <c r="C17" i="1" s="1"/>
  <c r="J16" i="1" l="1"/>
  <c r="O16" i="1"/>
  <c r="N16" i="1"/>
  <c r="O15" i="1"/>
  <c r="N15" i="1"/>
  <c r="O14" i="1"/>
  <c r="N14" i="1"/>
  <c r="M16" i="1"/>
  <c r="L16" i="1"/>
  <c r="M15" i="1"/>
  <c r="L15" i="1"/>
  <c r="M14" i="1"/>
  <c r="L14" i="1"/>
  <c r="K16" i="1"/>
  <c r="F16" i="1"/>
  <c r="E16" i="1"/>
  <c r="F15" i="1"/>
  <c r="E15" i="1"/>
  <c r="F14" i="1"/>
  <c r="H12" i="1"/>
  <c r="I12" i="1"/>
  <c r="I17" i="1" s="1"/>
  <c r="D12" i="1"/>
  <c r="D17" i="1" s="1"/>
  <c r="O12" i="1" l="1"/>
  <c r="E12" i="1"/>
  <c r="F12" i="1"/>
  <c r="F17" i="1"/>
  <c r="M12" i="1"/>
  <c r="O17" i="1"/>
  <c r="L12" i="1"/>
  <c r="N12" i="1"/>
  <c r="E17" i="1" l="1"/>
  <c r="N17" i="1"/>
  <c r="L17" i="1"/>
  <c r="M17" i="1"/>
</calcChain>
</file>

<file path=xl/sharedStrings.xml><?xml version="1.0" encoding="utf-8"?>
<sst xmlns="http://schemas.openxmlformats.org/spreadsheetml/2006/main" count="57" uniqueCount="39">
  <si>
    <t>Наименование показателя</t>
  </si>
  <si>
    <t>Всего доходов:</t>
  </si>
  <si>
    <t>в т.ч.</t>
  </si>
  <si>
    <t xml:space="preserve"> налоговые и неналоговые доходы</t>
  </si>
  <si>
    <t>безвозмездные поступления</t>
  </si>
  <si>
    <t>Всего расходов</t>
  </si>
  <si>
    <t>Дефицит(-),                 профицит(+)</t>
  </si>
  <si>
    <t>Председатель</t>
  </si>
  <si>
    <t>Контрольно-счетной палаты</t>
  </si>
  <si>
    <t>Инспектор</t>
  </si>
  <si>
    <t>сумма</t>
  </si>
  <si>
    <t>%</t>
  </si>
  <si>
    <t xml:space="preserve">Утвержденые  бюджетные назначения </t>
  </si>
  <si>
    <t xml:space="preserve">Исполнено </t>
  </si>
  <si>
    <t>гр.4-гр.3</t>
  </si>
  <si>
    <t>гр.4/гр.3*     100%</t>
  </si>
  <si>
    <t>Сводной бюджетной  росписи</t>
  </si>
  <si>
    <t>гр.9-гр.7</t>
  </si>
  <si>
    <t>гр.9/гр.7*      100%</t>
  </si>
  <si>
    <t>гр.9-гр.4</t>
  </si>
  <si>
    <t>гр.9/гр.4*     100%</t>
  </si>
  <si>
    <t>гр.9-гр.3</t>
  </si>
  <si>
    <t>гр.9/гр.3*         100%</t>
  </si>
  <si>
    <t>х</t>
  </si>
  <si>
    <t>Приложение № 1</t>
  </si>
  <si>
    <t>АНАЛИЗ</t>
  </si>
  <si>
    <t>Н.И.Лупир</t>
  </si>
  <si>
    <t>В.В.Камерилов</t>
  </si>
  <si>
    <t>(в рублях)</t>
  </si>
  <si>
    <t xml:space="preserve"> исполнения бюджета Ульчского муниципального района за 2015 год</t>
  </si>
  <si>
    <t>Исполнено по отчету на 01.01.2015 года        (форма  0503117)</t>
  </si>
  <si>
    <t>Утверждено решением Собрания депутатов от 24.12.2014 г.             № 198</t>
  </si>
  <si>
    <t>Утверждено решением Собрания депутатов от 29.12.2014 г.            № 104</t>
  </si>
  <si>
    <t>Отклонение  решения Собрания депутатов от 29.11.2014 № 104 от 24.12.2015 № 198</t>
  </si>
  <si>
    <t>Утверждено сводной бюджетной росписью от 31.12.2015 г.</t>
  </si>
  <si>
    <t>Отчет об исполнении бюджета  на 01.01.2016 (ф. 0503117)</t>
  </si>
  <si>
    <t>Отклонение отчета об исполнении бюджета за 2015 год от</t>
  </si>
  <si>
    <t>Решения Собрания депутатов от 24.12.2015 № 198</t>
  </si>
  <si>
    <t>Отчета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</si>
</sst>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center"/>
    </xf>
    <xf numFmtId="0" fontId="10" fillId="0" borderId="10" xfId="0" applyFont="1" applyFill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7" fillId="0" borderId="0" xfId="0" applyFont="1" applyFill="1"/>
    <xf numFmtId="2" fontId="9" fillId="0" borderId="8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4" fontId="11" fillId="0" borderId="1" xfId="0" applyNumberFormat="1" applyFont="1" applyFill="1" applyBorder="1" applyAlignment="1">
      <alignment horizontal="center"/>
    </xf>
    <xf numFmtId="4" fontId="11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3" fillId="0" borderId="2" xfId="0" applyFont="1" applyFill="1" applyBorder="1" applyAlignment="1">
      <alignment horizontal="left"/>
    </xf>
    <xf numFmtId="4" fontId="10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2" xfId="0" applyFont="1" applyFill="1" applyBorder="1" applyAlignment="1" applyProtection="1">
      <alignment horizontal="left" vertical="center" wrapText="1"/>
      <protection locked="0"/>
    </xf>
    <xf numFmtId="4" fontId="15" fillId="0" borderId="2" xfId="0" applyNumberFormat="1" applyFont="1" applyFill="1" applyBorder="1" applyAlignment="1">
      <alignment horizontal="center"/>
    </xf>
    <xf numFmtId="4" fontId="15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11" fillId="0" borderId="2" xfId="0" applyNumberFormat="1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3" fillId="0" borderId="0" xfId="0" applyFont="1" applyFill="1" applyAlignment="1"/>
    <xf numFmtId="0" fontId="1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topLeftCell="A4" zoomScale="90" zoomScaleNormal="90" workbookViewId="0">
      <selection activeCell="E14" sqref="E14"/>
    </sheetView>
  </sheetViews>
  <sheetFormatPr defaultRowHeight="15" x14ac:dyDescent="0.25"/>
  <cols>
    <col min="1" max="1" width="27.85546875" style="2" customWidth="1"/>
    <col min="2" max="2" width="16.7109375" style="2" customWidth="1"/>
    <col min="3" max="3" width="17.140625" style="2" customWidth="1"/>
    <col min="4" max="4" width="16.85546875" style="2" customWidth="1"/>
    <col min="5" max="5" width="16" style="2" customWidth="1"/>
    <col min="6" max="6" width="9.140625" style="2" customWidth="1"/>
    <col min="7" max="8" width="16.42578125" style="2" customWidth="1"/>
    <col min="9" max="9" width="16.85546875" style="2" customWidth="1"/>
    <col min="10" max="10" width="15.140625" style="2" customWidth="1"/>
    <col min="11" max="11" width="6" style="2" customWidth="1"/>
    <col min="12" max="12" width="15.42578125" style="2" customWidth="1"/>
    <col min="13" max="13" width="7.5703125" style="2" customWidth="1"/>
    <col min="14" max="14" width="16.42578125" style="2" customWidth="1"/>
    <col min="15" max="15" width="8.7109375" style="2" customWidth="1"/>
    <col min="16" max="16384" width="9.140625" style="2"/>
  </cols>
  <sheetData>
    <row r="1" spans="1:15" ht="18.75" customHeight="1" x14ac:dyDescent="0.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x14ac:dyDescent="0.3">
      <c r="A2" s="3" t="s">
        <v>25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8.75" x14ac:dyDescent="0.3">
      <c r="A3" s="3" t="s">
        <v>29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8.75" customHeight="1" x14ac:dyDescent="0.25">
      <c r="A4" s="4" t="s">
        <v>28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69" customHeight="1" x14ac:dyDescent="0.25">
      <c r="A5" s="5" t="s">
        <v>0</v>
      </c>
      <c r="B5" s="6" t="s">
        <v>30</v>
      </c>
      <c r="C5" s="6" t="s">
        <v>32</v>
      </c>
      <c r="D5" s="6" t="s">
        <v>31</v>
      </c>
      <c r="E5" s="7" t="s">
        <v>33</v>
      </c>
      <c r="F5" s="8"/>
      <c r="G5" s="9" t="s">
        <v>34</v>
      </c>
      <c r="H5" s="7" t="s">
        <v>35</v>
      </c>
      <c r="I5" s="8"/>
      <c r="J5" s="7" t="s">
        <v>36</v>
      </c>
      <c r="K5" s="10"/>
      <c r="L5" s="10"/>
      <c r="M5" s="10"/>
      <c r="N5" s="10"/>
      <c r="O5" s="8"/>
    </row>
    <row r="6" spans="1:15" s="17" customFormat="1" ht="15" customHeight="1" x14ac:dyDescent="0.25">
      <c r="A6" s="11"/>
      <c r="B6" s="12"/>
      <c r="C6" s="12"/>
      <c r="D6" s="12"/>
      <c r="E6" s="5" t="s">
        <v>10</v>
      </c>
      <c r="F6" s="6" t="s">
        <v>11</v>
      </c>
      <c r="G6" s="13"/>
      <c r="H6" s="14" t="s">
        <v>12</v>
      </c>
      <c r="I6" s="5" t="s">
        <v>13</v>
      </c>
      <c r="J6" s="15" t="s">
        <v>16</v>
      </c>
      <c r="K6" s="16"/>
      <c r="L6" s="15" t="s">
        <v>37</v>
      </c>
      <c r="M6" s="16"/>
      <c r="N6" s="15" t="s">
        <v>38</v>
      </c>
      <c r="O6" s="16"/>
    </row>
    <row r="7" spans="1:15" s="17" customFormat="1" ht="0.75" customHeight="1" x14ac:dyDescent="0.25">
      <c r="A7" s="11"/>
      <c r="B7" s="12"/>
      <c r="C7" s="12"/>
      <c r="D7" s="12"/>
      <c r="E7" s="11"/>
      <c r="F7" s="12"/>
      <c r="G7" s="13"/>
      <c r="H7" s="18"/>
      <c r="I7" s="11"/>
      <c r="J7" s="19"/>
      <c r="K7" s="20"/>
      <c r="L7" s="19"/>
      <c r="M7" s="20"/>
      <c r="N7" s="19"/>
      <c r="O7" s="20"/>
    </row>
    <row r="8" spans="1:15" s="17" customFormat="1" ht="46.5" customHeight="1" x14ac:dyDescent="0.25">
      <c r="A8" s="11"/>
      <c r="B8" s="12"/>
      <c r="C8" s="12"/>
      <c r="D8" s="12"/>
      <c r="E8" s="11"/>
      <c r="F8" s="12"/>
      <c r="G8" s="13"/>
      <c r="H8" s="18"/>
      <c r="I8" s="11"/>
      <c r="J8" s="21"/>
      <c r="K8" s="22"/>
      <c r="L8" s="21"/>
      <c r="M8" s="22"/>
      <c r="N8" s="21"/>
      <c r="O8" s="22"/>
    </row>
    <row r="9" spans="1:15" s="17" customFormat="1" ht="31.5" customHeight="1" x14ac:dyDescent="0.25">
      <c r="A9" s="23"/>
      <c r="B9" s="24"/>
      <c r="C9" s="24"/>
      <c r="D9" s="24"/>
      <c r="E9" s="23"/>
      <c r="F9" s="24"/>
      <c r="G9" s="25"/>
      <c r="H9" s="26"/>
      <c r="I9" s="23"/>
      <c r="J9" s="27" t="s">
        <v>10</v>
      </c>
      <c r="K9" s="27" t="s">
        <v>11</v>
      </c>
      <c r="L9" s="27" t="s">
        <v>10</v>
      </c>
      <c r="M9" s="27" t="s">
        <v>11</v>
      </c>
      <c r="N9" s="27" t="s">
        <v>10</v>
      </c>
      <c r="O9" s="27" t="s">
        <v>11</v>
      </c>
    </row>
    <row r="10" spans="1:15" s="32" customFormat="1" ht="23.25" customHeight="1" x14ac:dyDescent="0.2">
      <c r="A10" s="28"/>
      <c r="B10" s="29"/>
      <c r="C10" s="28"/>
      <c r="D10" s="28"/>
      <c r="E10" s="28" t="s">
        <v>14</v>
      </c>
      <c r="F10" s="29" t="s">
        <v>15</v>
      </c>
      <c r="G10" s="28"/>
      <c r="H10" s="30"/>
      <c r="I10" s="28"/>
      <c r="J10" s="31" t="s">
        <v>17</v>
      </c>
      <c r="K10" s="31" t="s">
        <v>18</v>
      </c>
      <c r="L10" s="31" t="s">
        <v>19</v>
      </c>
      <c r="M10" s="31" t="s">
        <v>20</v>
      </c>
      <c r="N10" s="31" t="s">
        <v>21</v>
      </c>
      <c r="O10" s="31" t="s">
        <v>22</v>
      </c>
    </row>
    <row r="11" spans="1:15" s="17" customFormat="1" ht="15" customHeight="1" x14ac:dyDescent="0.25">
      <c r="A11" s="33">
        <v>1</v>
      </c>
      <c r="B11" s="34">
        <v>3</v>
      </c>
      <c r="C11" s="33">
        <v>3</v>
      </c>
      <c r="D11" s="33">
        <v>4</v>
      </c>
      <c r="E11" s="33">
        <v>5</v>
      </c>
      <c r="F11" s="34">
        <v>6</v>
      </c>
      <c r="G11" s="33">
        <v>7</v>
      </c>
      <c r="H11" s="33">
        <v>8</v>
      </c>
      <c r="I11" s="33">
        <v>9</v>
      </c>
      <c r="J11" s="35">
        <v>10</v>
      </c>
      <c r="K11" s="35">
        <v>11</v>
      </c>
      <c r="L11" s="35">
        <v>12</v>
      </c>
      <c r="M11" s="35">
        <v>13</v>
      </c>
      <c r="N11" s="35">
        <v>14</v>
      </c>
      <c r="O11" s="35">
        <v>15</v>
      </c>
    </row>
    <row r="12" spans="1:15" s="39" customFormat="1" ht="24" customHeight="1" x14ac:dyDescent="0.3">
      <c r="A12" s="36" t="s">
        <v>1</v>
      </c>
      <c r="B12" s="37">
        <f t="shared" ref="B12" si="0">B14+B15</f>
        <v>1620255410.5599999</v>
      </c>
      <c r="C12" s="37">
        <f t="shared" ref="C12:D12" si="1">C14+C15</f>
        <v>1222819867</v>
      </c>
      <c r="D12" s="37">
        <f t="shared" si="1"/>
        <v>1271680371.28</v>
      </c>
      <c r="E12" s="38">
        <f>D12-C12</f>
        <v>48860504.279999971</v>
      </c>
      <c r="F12" s="37">
        <f>D12/C12*100</f>
        <v>103.99572378553773</v>
      </c>
      <c r="G12" s="38" t="s">
        <v>23</v>
      </c>
      <c r="H12" s="37">
        <f t="shared" ref="H12:I12" si="2">H14+H15</f>
        <v>1271680371.28</v>
      </c>
      <c r="I12" s="37">
        <f t="shared" si="2"/>
        <v>1282822932.4400001</v>
      </c>
      <c r="J12" s="37" t="s">
        <v>23</v>
      </c>
      <c r="K12" s="37" t="s">
        <v>23</v>
      </c>
      <c r="L12" s="37">
        <f>I12-D12</f>
        <v>11142561.160000086</v>
      </c>
      <c r="M12" s="37">
        <f>I12/D12*100</f>
        <v>100.87620768643181</v>
      </c>
      <c r="N12" s="37">
        <f>I12-B12</f>
        <v>-337432478.11999989</v>
      </c>
      <c r="O12" s="37">
        <f>I12/B12*100</f>
        <v>79.174118109972852</v>
      </c>
    </row>
    <row r="13" spans="1:15" s="42" customFormat="1" ht="19.5" customHeight="1" x14ac:dyDescent="0.3">
      <c r="A13" s="40" t="s">
        <v>2</v>
      </c>
      <c r="B13" s="41"/>
      <c r="C13" s="41"/>
      <c r="D13" s="41"/>
      <c r="E13" s="41"/>
      <c r="F13" s="37"/>
      <c r="G13" s="38"/>
      <c r="H13" s="41"/>
      <c r="I13" s="41"/>
      <c r="J13" s="37"/>
      <c r="K13" s="37"/>
      <c r="L13" s="37"/>
      <c r="M13" s="37"/>
      <c r="N13" s="37"/>
      <c r="O13" s="37"/>
    </row>
    <row r="14" spans="1:15" s="46" customFormat="1" ht="53.25" customHeight="1" x14ac:dyDescent="0.3">
      <c r="A14" s="43" t="s">
        <v>3</v>
      </c>
      <c r="B14" s="44">
        <v>319767323.55000001</v>
      </c>
      <c r="C14" s="44">
        <v>395659955</v>
      </c>
      <c r="D14" s="44">
        <v>358099103</v>
      </c>
      <c r="E14" s="44">
        <f>D14-C14</f>
        <v>-37560852</v>
      </c>
      <c r="F14" s="45">
        <f>D14/C14*100</f>
        <v>90.506784544319117</v>
      </c>
      <c r="G14" s="44" t="s">
        <v>23</v>
      </c>
      <c r="H14" s="44">
        <v>358099103</v>
      </c>
      <c r="I14" s="44">
        <v>363502286.49000001</v>
      </c>
      <c r="J14" s="45" t="s">
        <v>23</v>
      </c>
      <c r="K14" s="45" t="s">
        <v>23</v>
      </c>
      <c r="L14" s="45">
        <f>I14-D14</f>
        <v>5403183.4900000095</v>
      </c>
      <c r="M14" s="45">
        <f>I14/D14*100</f>
        <v>101.50885144495881</v>
      </c>
      <c r="N14" s="45">
        <f>I14-B14</f>
        <v>43734962.939999998</v>
      </c>
      <c r="O14" s="45">
        <f>I14/B14*100</f>
        <v>113.67712074344001</v>
      </c>
    </row>
    <row r="15" spans="1:15" s="46" customFormat="1" ht="38.25" customHeight="1" x14ac:dyDescent="0.3">
      <c r="A15" s="43" t="s">
        <v>4</v>
      </c>
      <c r="B15" s="44">
        <v>1300488087.01</v>
      </c>
      <c r="C15" s="44">
        <v>827159912</v>
      </c>
      <c r="D15" s="44">
        <v>913581268.27999997</v>
      </c>
      <c r="E15" s="44">
        <f>D15-C15</f>
        <v>86421356.279999971</v>
      </c>
      <c r="F15" s="45">
        <f>D15/C15*100</f>
        <v>110.44796236208315</v>
      </c>
      <c r="G15" s="44" t="s">
        <v>23</v>
      </c>
      <c r="H15" s="44">
        <v>913581268.27999997</v>
      </c>
      <c r="I15" s="44">
        <v>919320645.95000005</v>
      </c>
      <c r="J15" s="45" t="s">
        <v>23</v>
      </c>
      <c r="K15" s="45" t="s">
        <v>23</v>
      </c>
      <c r="L15" s="45">
        <f>I15-D15</f>
        <v>5739377.6700000763</v>
      </c>
      <c r="M15" s="45">
        <f>I15/D15*100</f>
        <v>100.62822847504367</v>
      </c>
      <c r="N15" s="45">
        <f>I15-B15</f>
        <v>-381167441.05999994</v>
      </c>
      <c r="O15" s="45">
        <f>I15/B15*100</f>
        <v>70.690431933416932</v>
      </c>
    </row>
    <row r="16" spans="1:15" s="39" customFormat="1" ht="24.75" customHeight="1" x14ac:dyDescent="0.3">
      <c r="A16" s="36" t="s">
        <v>5</v>
      </c>
      <c r="B16" s="38">
        <v>1597233640.1800001</v>
      </c>
      <c r="C16" s="47">
        <v>1228498217</v>
      </c>
      <c r="D16" s="38">
        <v>1336827825.6500001</v>
      </c>
      <c r="E16" s="38">
        <f>D16-C16</f>
        <v>108329608.6500001</v>
      </c>
      <c r="F16" s="37">
        <f>D16/C16*100</f>
        <v>108.818051760347</v>
      </c>
      <c r="G16" s="38">
        <v>1338205749.8299999</v>
      </c>
      <c r="H16" s="38">
        <v>1338205749.8299999</v>
      </c>
      <c r="I16" s="38">
        <v>1315556079.6700001</v>
      </c>
      <c r="J16" s="37">
        <f>I16-G16</f>
        <v>-22649670.159999847</v>
      </c>
      <c r="K16" s="37">
        <f>I16/G16*100</f>
        <v>98.307459808562541</v>
      </c>
      <c r="L16" s="37">
        <f>I16-D16</f>
        <v>-21271745.980000019</v>
      </c>
      <c r="M16" s="37">
        <f>I16/D16*100</f>
        <v>98.408789406395158</v>
      </c>
      <c r="N16" s="37">
        <f>I16-B16</f>
        <v>-281677560.50999999</v>
      </c>
      <c r="O16" s="37">
        <f>I16/B16*100</f>
        <v>82.364661410571316</v>
      </c>
    </row>
    <row r="17" spans="1:15" s="39" customFormat="1" ht="39" customHeight="1" x14ac:dyDescent="0.3">
      <c r="A17" s="48" t="s">
        <v>6</v>
      </c>
      <c r="B17" s="49">
        <f>B12-B16</f>
        <v>23021770.379999876</v>
      </c>
      <c r="C17" s="49">
        <f>C12-C16</f>
        <v>-5678350</v>
      </c>
      <c r="D17" s="49">
        <f>D12-D16</f>
        <v>-65147454.370000124</v>
      </c>
      <c r="E17" s="50">
        <f>D17-C17</f>
        <v>-59469104.370000124</v>
      </c>
      <c r="F17" s="51">
        <f>D17/C17*100</f>
        <v>1147.2955060889187</v>
      </c>
      <c r="G17" s="50" t="s">
        <v>23</v>
      </c>
      <c r="H17" s="49">
        <v>-65147454.369999997</v>
      </c>
      <c r="I17" s="49">
        <f>I12-I16</f>
        <v>-32733147.230000019</v>
      </c>
      <c r="J17" s="51" t="s">
        <v>23</v>
      </c>
      <c r="K17" s="51" t="s">
        <v>23</v>
      </c>
      <c r="L17" s="51">
        <f>I17-D17</f>
        <v>32414307.140000105</v>
      </c>
      <c r="M17" s="51">
        <f>I17/D17*100</f>
        <v>50.244706483993284</v>
      </c>
      <c r="N17" s="51">
        <f>I17-B17</f>
        <v>-55754917.609999895</v>
      </c>
      <c r="O17" s="51">
        <f>I17/B17*100</f>
        <v>-142.18344935990191</v>
      </c>
    </row>
    <row r="18" spans="1:15" s="39" customFormat="1" ht="16.5" customHeight="1" x14ac:dyDescent="0.3">
      <c r="A18" s="52"/>
      <c r="B18" s="52"/>
      <c r="C18" s="53"/>
      <c r="D18" s="53"/>
      <c r="E18" s="53"/>
      <c r="F18" s="54"/>
      <c r="G18" s="54"/>
      <c r="H18" s="53"/>
      <c r="I18" s="53"/>
      <c r="J18" s="55"/>
      <c r="K18" s="55"/>
      <c r="L18" s="55"/>
      <c r="M18" s="55"/>
      <c r="N18" s="55"/>
      <c r="O18" s="55"/>
    </row>
    <row r="19" spans="1:15" ht="18.75" x14ac:dyDescent="0.3">
      <c r="A19" s="56" t="s">
        <v>7</v>
      </c>
      <c r="B19" s="57"/>
      <c r="C19" s="57"/>
      <c r="D19" s="57"/>
      <c r="E19" s="57"/>
      <c r="F19" s="57"/>
      <c r="G19" s="57"/>
      <c r="H19" s="57"/>
      <c r="I19" s="57"/>
    </row>
    <row r="20" spans="1:15" s="58" customFormat="1" ht="16.5" customHeight="1" x14ac:dyDescent="0.3">
      <c r="A20" s="56" t="s">
        <v>8</v>
      </c>
      <c r="I20" s="59"/>
      <c r="J20" s="59"/>
      <c r="L20" s="60" t="s">
        <v>26</v>
      </c>
      <c r="M20" s="60"/>
      <c r="N20" s="60"/>
    </row>
    <row r="21" spans="1:15" s="58" customFormat="1" ht="11.25" customHeight="1" x14ac:dyDescent="0.3">
      <c r="B21" s="56"/>
      <c r="C21" s="56"/>
      <c r="D21" s="56"/>
    </row>
    <row r="22" spans="1:15" s="58" customFormat="1" ht="17.25" customHeight="1" x14ac:dyDescent="0.3">
      <c r="A22" s="61" t="s">
        <v>9</v>
      </c>
    </row>
    <row r="23" spans="1:15" s="58" customFormat="1" ht="16.5" customHeight="1" x14ac:dyDescent="0.3">
      <c r="A23" s="60" t="s">
        <v>8</v>
      </c>
      <c r="B23" s="60"/>
      <c r="C23" s="60"/>
      <c r="I23" s="59"/>
      <c r="J23" s="59"/>
      <c r="L23" s="60" t="s">
        <v>27</v>
      </c>
      <c r="M23" s="60"/>
      <c r="N23" s="60"/>
    </row>
    <row r="24" spans="1:15" s="58" customFormat="1" ht="18.75" x14ac:dyDescent="0.3"/>
    <row r="25" spans="1:15" x14ac:dyDescent="0.25">
      <c r="A25" s="57"/>
      <c r="B25" s="57"/>
      <c r="C25" s="57"/>
      <c r="D25" s="57"/>
      <c r="E25" s="57"/>
      <c r="F25" s="57"/>
      <c r="G25" s="57"/>
      <c r="H25" s="57"/>
      <c r="I25" s="57"/>
    </row>
    <row r="26" spans="1:15" x14ac:dyDescent="0.25">
      <c r="A26" s="57"/>
      <c r="B26" s="57"/>
      <c r="C26" s="57"/>
      <c r="D26" s="57"/>
      <c r="E26" s="57"/>
      <c r="F26" s="57"/>
      <c r="G26" s="57"/>
      <c r="H26" s="57"/>
      <c r="I26" s="57"/>
    </row>
    <row r="27" spans="1:15" x14ac:dyDescent="0.25">
      <c r="A27" s="57"/>
      <c r="B27" s="57"/>
      <c r="C27" s="57"/>
      <c r="D27" s="57"/>
      <c r="E27" s="57"/>
      <c r="F27" s="57"/>
      <c r="G27" s="57"/>
      <c r="H27" s="57"/>
      <c r="I27" s="57"/>
    </row>
  </sheetData>
  <mergeCells count="24">
    <mergeCell ref="A23:C23"/>
    <mergeCell ref="I23:J23"/>
    <mergeCell ref="L20:N20"/>
    <mergeCell ref="L23:N23"/>
    <mergeCell ref="G5:G9"/>
    <mergeCell ref="H5:I5"/>
    <mergeCell ref="J5:O5"/>
    <mergeCell ref="J6:K8"/>
    <mergeCell ref="L6:M8"/>
    <mergeCell ref="N6:O8"/>
    <mergeCell ref="I6:I9"/>
    <mergeCell ref="H6:H9"/>
    <mergeCell ref="A1:O1"/>
    <mergeCell ref="A2:O2"/>
    <mergeCell ref="A3:O3"/>
    <mergeCell ref="A4:O4"/>
    <mergeCell ref="I20:J20"/>
    <mergeCell ref="F6:F9"/>
    <mergeCell ref="E5:F5"/>
    <mergeCell ref="A5:A9"/>
    <mergeCell ref="B5:B9"/>
    <mergeCell ref="E6:E9"/>
    <mergeCell ref="C5:C9"/>
    <mergeCell ref="D5:D9"/>
  </mergeCells>
  <pageMargins left="0.11811023622047245" right="0.11811023622047245" top="0.74803149606299213" bottom="0.35433070866141736" header="0.31496062992125984" footer="0.31496062992125984"/>
  <pageSetup paperSize="9" scale="6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2016-04-22T02:01:49Z</cp:lastPrinted>
  <dcterms:created xsi:type="dcterms:W3CDTF">2012-04-09T06:34:51Z</dcterms:created>
  <dcterms:modified xsi:type="dcterms:W3CDTF">2016-04-22T05:38:07Z</dcterms:modified>
</cp:coreProperties>
</file>